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ivdratd\Desktop\SAP Pool 4_WB5\Version 13.08.2026\"/>
    </mc:Choice>
  </mc:AlternateContent>
  <xr:revisionPtr revIDLastSave="0" documentId="13_ncr:1_{C84CD4B1-8511-45DC-970B-75523A52A647}" xr6:coauthVersionLast="47" xr6:coauthVersionMax="47" xr10:uidLastSave="{00000000-0000-0000-0000-000000000000}"/>
  <bookViews>
    <workbookView xWindow="38280" yWindow="-120" windowWidth="29040" windowHeight="15720" firstSheet="1" activeTab="1" xr2:uid="{90EAAAE0-801C-4C22-88B5-C16C67FE0C6C}"/>
  </bookViews>
  <sheets>
    <sheet name="Titelblatt" sheetId="1" r:id="rId1"/>
    <sheet name="Kostenblatt Los 2" sheetId="2" r:id="rId2"/>
  </sheets>
  <definedNames>
    <definedName name="Bieter">Titelblatt!$A$7</definedName>
    <definedName name="FalscherPreis">AND(ISNUMBER('Kostenblatt Los 2'!A1),ISNUMBER('Kostenblatt Los 2'!A2),'Kostenblatt Los 2'!A1&lt;'Kostenblatt Los 2'!A2)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2" l="1"/>
  <c r="E17" i="2"/>
  <c r="E15" i="2"/>
  <c r="E6" i="2"/>
  <c r="E7" i="2"/>
  <c r="E9" i="2"/>
  <c r="E10" i="2"/>
  <c r="E12" i="2"/>
  <c r="E13" i="2"/>
  <c r="E5" i="2"/>
  <c r="E21" i="2"/>
  <c r="A1" i="2"/>
  <c r="E22" i="2" l="1"/>
</calcChain>
</file>

<file path=xl/sharedStrings.xml><?xml version="1.0" encoding="utf-8"?>
<sst xmlns="http://schemas.openxmlformats.org/spreadsheetml/2006/main" count="54" uniqueCount="43">
  <si>
    <t>Rahmenvertrag Unterstützungs- und Entwicklungsleistungen im Bereich SAP</t>
  </si>
  <si>
    <t>Kostendarstellung Los 2</t>
  </si>
  <si>
    <t>[Bietername]</t>
  </si>
  <si>
    <t>[Datum]</t>
  </si>
  <si>
    <t>Hinweise:</t>
  </si>
  <si>
    <t>-</t>
  </si>
  <si>
    <t xml:space="preserve">Der Bieter muss alle gelb markierten Felder auszufüllen. </t>
  </si>
  <si>
    <t>Die Preise sind exkl. der gesetzlichen USt. anzugeben!</t>
  </si>
  <si>
    <t>Die ausgefüllte Kostendarstellung ist unterschrieben sowohl in ausgedruckter Form als auch auf Datenträger als MS-Excel-Datei als Bestandteil des Angebots einzureichen.</t>
  </si>
  <si>
    <t>Die elektronische und die Papierversion der Kostendarstellung müssen übereinstimmen. Bei Widersprüchen ist die Papierversion maßgebend. Die Vergabestelle behält sich bei deutlichen Abweichungen einen Ausschluss aus dem Verfahren vor.</t>
  </si>
  <si>
    <t>Die Vergabestelle haftet nicht für die rechnerisch richtige Kalkulation der Preiskennzahl, die ohnehin nur der Preisbewertung dient. Der Bieter ist selbst dafür verantwortlich, die kalkulatorische Richtigkeit zu überprüfen. Maßgeblich sind die Einzelpreise.</t>
  </si>
  <si>
    <t>Es sind nur die vom Bieter eingetragenen Einzelpreise gültig. Die in der Kostendarstellung zu Auswertungszwecken berechneten Summen und Kennzahlen, auf Basis des voraussichtlichen Jahresvolumens, haben keine bindende Aussage bzgl. des Gesamtvolumens.</t>
  </si>
  <si>
    <t>Bei den anzugebenen Tagessätzen handelt sich um den Tagessätze auf der Grundlage eines Dienstleistungsvertrages (Einzelabruf). 
(1 Personentag (PT) = 8 Personenstunden netto ohne Pausenzeiten)</t>
  </si>
  <si>
    <t>Die Profile sind mit verschiedenen Kenntnisgraden anzubieten: Principal, Senior, Spezialist, Junior. Für die Preisgestaltung gilt: 
  •  Principals dürfen nicht günstiger als Seniors angeboten werden.
  •  Seniors dürfen nicht günstiger als Spezialisten angeboten werden.
  •  Spezialisten dürfen nicht günstiger als Juniors angeboten werden.</t>
  </si>
  <si>
    <t>Für die Jahre 2026 und 2027 können unterschiedliche Preise angeboten werden.</t>
  </si>
  <si>
    <t>Die Leistungen sind vorrangig remote und bei Bedarf vor Ort zu erbringen. Mögliche Einsatzorte sind Berlin, Potsdam, Leipzig, München, Stuttgart, Köln und Frankfurt. Die Abrechnung erfolgt als Tagespauschale.</t>
  </si>
  <si>
    <t>Profil/Kenntnisgrad</t>
  </si>
  <si>
    <t>Menge
in PT</t>
  </si>
  <si>
    <t>Gesamtpreis
(netto)</t>
  </si>
  <si>
    <t>Profil 2.1 SAP Projektmanager</t>
  </si>
  <si>
    <t>2.1.Pri - Tagessatz Principal</t>
  </si>
  <si>
    <t>2.1.Sen - Tagessatz Senior</t>
  </si>
  <si>
    <t>2.1.Spe - Tagessatz Spezialist</t>
  </si>
  <si>
    <t>Profil 2.2 Veränderungsmanager</t>
  </si>
  <si>
    <t>2.2.Sen - Tagessatz Senior</t>
  </si>
  <si>
    <t>2.2.Spe - Tagessatz Spezialist</t>
  </si>
  <si>
    <t>Profil 2.3 SAP Test Manager</t>
  </si>
  <si>
    <t>2.3.Sen - Tagessatz Senior</t>
  </si>
  <si>
    <t>2.3.Spe - Tagessatz Spezialist</t>
  </si>
  <si>
    <t>Reisekosten</t>
  </si>
  <si>
    <t>Menge in Reisetagen</t>
  </si>
  <si>
    <t>Tages-pauschale</t>
  </si>
  <si>
    <t>Gesamtangebotspreis</t>
  </si>
  <si>
    <t>Ort, Datum, Unterschrift(en) des Bieters</t>
  </si>
  <si>
    <t>Firmenstempel</t>
  </si>
  <si>
    <t>Tagessatz
2027/2028</t>
  </si>
  <si>
    <t>Tagessatz
2029</t>
  </si>
  <si>
    <t>Profil 2.4 KI-Entwickler / KI-Engineer</t>
  </si>
  <si>
    <t>2.4.Sen - Tagessatz Senior</t>
  </si>
  <si>
    <t>Profil 2.5 KI-Solution-Architect</t>
  </si>
  <si>
    <t>2.5.Spe - Tagessatz Spezialist</t>
  </si>
  <si>
    <t>Profil 2.6 KI-Produktmanager</t>
  </si>
  <si>
    <t>2.6.Spe - Tagessatz Spezialist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</si>
</sst>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PT&quot;"/>
    <numFmt numFmtId="165" formatCode="#,##0.00\ &quot;€&quot;"/>
  </numFmts>
  <fonts count="7" x14ac:knownFonts="1">
    <font>
      <sz val="12"/>
      <color theme="1"/>
      <name val="Calibri"/>
      <family val="2"/>
      <scheme val="minor"/>
    </font>
    <font>
      <sz val="14"/>
      <color theme="1"/>
      <name val="Calibri"/>
      <family val="2"/>
      <scheme val="minor"/>
    </font>
    <font>
      <b/>
      <sz val="14"/>
      <color theme="1"/>
      <name val="Calibri"/>
      <family val="2"/>
      <scheme val="minor"/>
    </font>
    <font>
      <u/>
      <sz val="12"/>
      <color theme="1"/>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8" tint="0.39997558519241921"/>
        <bgColor indexed="64"/>
      </patternFill>
    </fill>
    <fill>
      <patternFill patternType="solid">
        <fgColor theme="3"/>
        <bgColor indexed="64"/>
      </patternFill>
    </fill>
    <fill>
      <patternFill patternType="solid">
        <fgColor theme="8" tint="-0.249977111117893"/>
        <bgColor indexed="64"/>
      </patternFill>
    </fill>
  </fills>
  <borders count="9">
    <border>
      <left/>
      <right/>
      <top/>
      <bottom/>
      <diagonal/>
    </border>
    <border>
      <left style="thin">
        <color indexed="64"/>
      </left>
      <right/>
      <top style="thin">
        <color theme="0"/>
      </top>
      <bottom/>
      <diagonal/>
    </border>
    <border>
      <left/>
      <right/>
      <top style="thin">
        <color theme="0"/>
      </top>
      <bottom/>
      <diagonal/>
    </border>
    <border>
      <left/>
      <right/>
      <top/>
      <bottom style="thin">
        <color theme="2" tint="-9.9948118533890809E-2"/>
      </bottom>
      <diagonal/>
    </border>
    <border>
      <left/>
      <right/>
      <top style="thin">
        <color theme="2" tint="-9.9948118533890809E-2"/>
      </top>
      <bottom/>
      <diagonal/>
    </border>
    <border>
      <left style="thin">
        <color theme="2" tint="-9.9948118533890809E-2"/>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style="thin">
        <color theme="2" tint="-9.9948118533890809E-2"/>
      </bottom>
      <diagonal/>
    </border>
    <border>
      <left/>
      <right style="thin">
        <color theme="2" tint="-9.9948118533890809E-2"/>
      </right>
      <top/>
      <bottom style="thin">
        <color theme="2" tint="-9.9948118533890809E-2"/>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0" xfId="0" applyAlignment="1">
      <alignment horizontal="left" vertical="top" wrapText="1"/>
    </xf>
    <xf numFmtId="0" fontId="0" fillId="0" borderId="0" xfId="0" applyAlignment="1">
      <alignment horizontal="right" vertical="top"/>
    </xf>
    <xf numFmtId="164" fontId="0" fillId="0" borderId="0" xfId="0" applyNumberFormat="1" applyAlignment="1">
      <alignment horizontal="center"/>
    </xf>
    <xf numFmtId="165" fontId="0" fillId="0" borderId="0" xfId="0" applyNumberFormat="1" applyAlignment="1">
      <alignment horizontal="center"/>
    </xf>
    <xf numFmtId="0" fontId="4" fillId="3" borderId="0" xfId="0" applyFont="1" applyFill="1"/>
    <xf numFmtId="165" fontId="4" fillId="3" borderId="0" xfId="0" applyNumberFormat="1" applyFont="1" applyFill="1" applyAlignment="1">
      <alignment horizontal="center"/>
    </xf>
    <xf numFmtId="164" fontId="4" fillId="3" borderId="0" xfId="0" applyNumberFormat="1" applyFont="1" applyFill="1" applyAlignment="1">
      <alignment horizontal="center"/>
    </xf>
    <xf numFmtId="165" fontId="0" fillId="2" borderId="0" xfId="0" applyNumberFormat="1" applyFill="1" applyAlignment="1" applyProtection="1">
      <alignment horizontal="center"/>
      <protection locked="0"/>
    </xf>
    <xf numFmtId="0" fontId="5" fillId="5" borderId="1" xfId="0" applyFont="1" applyFill="1" applyBorder="1" applyAlignment="1" applyProtection="1">
      <alignment vertical="center" wrapText="1"/>
      <protection hidden="1"/>
    </xf>
    <xf numFmtId="0" fontId="5" fillId="5" borderId="2" xfId="0" applyFont="1" applyFill="1" applyBorder="1" applyAlignment="1" applyProtection="1">
      <alignment horizontal="center" vertical="center" wrapText="1"/>
      <protection hidden="1"/>
    </xf>
    <xf numFmtId="0" fontId="0" fillId="0" borderId="0" xfId="0" applyAlignment="1">
      <alignment horizontal="center"/>
    </xf>
    <xf numFmtId="0" fontId="6" fillId="4" borderId="1" xfId="0" applyFont="1" applyFill="1" applyBorder="1" applyAlignment="1" applyProtection="1">
      <alignment vertical="center" wrapText="1"/>
      <protection hidden="1"/>
    </xf>
    <xf numFmtId="0" fontId="6" fillId="4" borderId="2" xfId="0" applyFont="1" applyFill="1" applyBorder="1" applyAlignment="1" applyProtection="1">
      <alignment horizontal="center" vertical="center" wrapText="1"/>
      <protection hidden="1"/>
    </xf>
    <xf numFmtId="0" fontId="0" fillId="0" borderId="3" xfId="0" applyBorder="1"/>
    <xf numFmtId="164" fontId="0" fillId="0" borderId="3" xfId="0" applyNumberFormat="1" applyBorder="1" applyAlignment="1">
      <alignment horizontal="center"/>
    </xf>
    <xf numFmtId="165" fontId="0" fillId="2" borderId="3" xfId="0" applyNumberFormat="1" applyFill="1" applyBorder="1" applyAlignment="1" applyProtection="1">
      <alignment horizontal="center"/>
      <protection locked="0"/>
    </xf>
    <xf numFmtId="0" fontId="0" fillId="0" borderId="4" xfId="0" applyBorder="1"/>
    <xf numFmtId="164" fontId="0" fillId="0" borderId="4" xfId="0" applyNumberFormat="1" applyBorder="1" applyAlignment="1">
      <alignment horizontal="center"/>
    </xf>
    <xf numFmtId="165" fontId="0" fillId="2" borderId="4" xfId="0" applyNumberFormat="1" applyFill="1" applyBorder="1" applyAlignment="1" applyProtection="1">
      <alignment horizontal="center"/>
      <protection locked="0"/>
    </xf>
    <xf numFmtId="165" fontId="0" fillId="0" borderId="3" xfId="0" applyNumberFormat="1" applyBorder="1" applyAlignment="1">
      <alignment horizontal="right"/>
    </xf>
    <xf numFmtId="165" fontId="4" fillId="3" borderId="0" xfId="0" applyNumberFormat="1" applyFont="1" applyFill="1" applyAlignment="1">
      <alignment horizontal="right"/>
    </xf>
    <xf numFmtId="165" fontId="6" fillId="4" borderId="2" xfId="0" applyNumberFormat="1" applyFont="1" applyFill="1" applyBorder="1" applyAlignment="1" applyProtection="1">
      <alignment horizontal="right" vertical="center" wrapText="1"/>
      <protection hidden="1"/>
    </xf>
    <xf numFmtId="165" fontId="0" fillId="0" borderId="0" xfId="0" applyNumberFormat="1"/>
    <xf numFmtId="165" fontId="4" fillId="0" borderId="0" xfId="0" applyNumberFormat="1" applyFont="1" applyAlignment="1">
      <alignment horizontal="right"/>
    </xf>
    <xf numFmtId="0" fontId="2" fillId="0" borderId="0" xfId="0" applyFont="1" applyAlignment="1">
      <alignment horizontal="left"/>
    </xf>
    <xf numFmtId="0" fontId="0" fillId="0" borderId="7" xfId="0" applyBorder="1" applyAlignment="1">
      <alignment horizontal="center"/>
    </xf>
    <xf numFmtId="0" fontId="0" fillId="0" borderId="8" xfId="0" applyBorder="1" applyAlignment="1">
      <alignment horizontal="center"/>
    </xf>
    <xf numFmtId="164" fontId="0" fillId="0" borderId="5" xfId="0" applyNumberFormat="1" applyBorder="1" applyAlignment="1">
      <alignment horizontal="center"/>
    </xf>
    <xf numFmtId="0" fontId="0" fillId="0" borderId="6" xfId="0" applyBorder="1" applyAlignment="1">
      <alignment horizontal="center"/>
    </xf>
    <xf numFmtId="164" fontId="0" fillId="0" borderId="4" xfId="0" applyNumberFormat="1" applyBorder="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164" fontId="0" fillId="0" borderId="3" xfId="0" applyNumberFormat="1" applyBorder="1" applyAlignment="1">
      <alignment horizontal="center"/>
    </xf>
    <xf numFmtId="164" fontId="0" fillId="0" borderId="8" xfId="0" applyNumberFormat="1" applyBorder="1" applyAlignment="1">
      <alignment horizontal="center"/>
    </xf>
    <xf numFmtId="0" fontId="0" fillId="2" borderId="0" xfId="0" applyFill="1" applyAlignment="1" applyProtection="1">
      <alignment horizontal="left"/>
      <protection locked="0"/>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wrapText="1"/>
    </xf>
  </cellXfs>
  <cellStyles count="1">
    <cellStyle name="Standard" xfId="0" builtinId="0" customBuiltin="1"/>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1885315</xdr:colOff>
      <xdr:row>0</xdr:row>
      <xdr:rowOff>1259205</xdr:rowOff>
    </xdr:to>
    <xdr:pic>
      <xdr:nvPicPr>
        <xdr:cNvPr id="2" name="Grafik 1">
          <a:extLst>
            <a:ext uri="{FF2B5EF4-FFF2-40B4-BE49-F238E27FC236}">
              <a16:creationId xmlns:a16="http://schemas.microsoft.com/office/drawing/2014/main" id="{E01F288B-C1B7-95DB-B9CA-3B39F44713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037715" cy="1259205"/>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3CE7-7F8A-4C5F-A01C-EB7E3F7E3D1B}">
  <dimension ref="A1:B20"/>
  <sheetViews>
    <sheetView showGridLines="0" topLeftCell="A15" zoomScaleNormal="100" workbookViewId="0">
      <selection sqref="A1:B1"/>
    </sheetView>
  </sheetViews>
  <sheetFormatPr baseColWidth="10" defaultColWidth="11" defaultRowHeight="15.75" x14ac:dyDescent="0.5"/>
  <cols>
    <col min="1" max="1" width="2" customWidth="1"/>
    <col min="2" max="2" width="75.5" style="1" customWidth="1"/>
  </cols>
  <sheetData>
    <row r="1" spans="1:2" ht="139.5" customHeight="1" x14ac:dyDescent="0.5">
      <c r="A1" s="37"/>
      <c r="B1" s="37"/>
    </row>
    <row r="2" spans="1:2" ht="15.75" customHeight="1" x14ac:dyDescent="0.55000000000000004">
      <c r="A2" s="39" t="s">
        <v>0</v>
      </c>
      <c r="B2" s="39"/>
    </row>
    <row r="3" spans="1:2" x14ac:dyDescent="0.5">
      <c r="A3" s="37"/>
      <c r="B3" s="37"/>
    </row>
    <row r="4" spans="1:2" ht="15.75" customHeight="1" x14ac:dyDescent="0.55000000000000004">
      <c r="A4" s="40" t="s">
        <v>1</v>
      </c>
      <c r="B4" s="40"/>
    </row>
    <row r="5" spans="1:2" x14ac:dyDescent="0.5">
      <c r="A5" s="37"/>
      <c r="B5" s="37"/>
    </row>
    <row r="6" spans="1:2" x14ac:dyDescent="0.5">
      <c r="A6" s="37"/>
      <c r="B6" s="37"/>
    </row>
    <row r="7" spans="1:2" x14ac:dyDescent="0.5">
      <c r="A7" s="36" t="s">
        <v>2</v>
      </c>
      <c r="B7" s="36"/>
    </row>
    <row r="8" spans="1:2" x14ac:dyDescent="0.5">
      <c r="A8" s="36" t="s">
        <v>3</v>
      </c>
      <c r="B8" s="36"/>
    </row>
    <row r="9" spans="1:2" x14ac:dyDescent="0.5">
      <c r="A9" s="37"/>
      <c r="B9" s="37"/>
    </row>
    <row r="10" spans="1:2" x14ac:dyDescent="0.5">
      <c r="A10" s="38" t="s">
        <v>4</v>
      </c>
      <c r="B10" s="38"/>
    </row>
    <row r="11" spans="1:2" x14ac:dyDescent="0.5">
      <c r="A11" s="3" t="s">
        <v>5</v>
      </c>
      <c r="B11" s="2" t="s">
        <v>6</v>
      </c>
    </row>
    <row r="12" spans="1:2" x14ac:dyDescent="0.5">
      <c r="A12" s="3" t="s">
        <v>5</v>
      </c>
      <c r="B12" s="2" t="s">
        <v>7</v>
      </c>
    </row>
    <row r="13" spans="1:2" ht="31.5" x14ac:dyDescent="0.5">
      <c r="A13" s="3" t="s">
        <v>5</v>
      </c>
      <c r="B13" s="2" t="s">
        <v>8</v>
      </c>
    </row>
    <row r="14" spans="1:2" ht="47.25" x14ac:dyDescent="0.5">
      <c r="A14" s="3" t="s">
        <v>5</v>
      </c>
      <c r="B14" s="2" t="s">
        <v>9</v>
      </c>
    </row>
    <row r="15" spans="1:2" ht="47.25" x14ac:dyDescent="0.5">
      <c r="A15" s="3" t="s">
        <v>5</v>
      </c>
      <c r="B15" s="2" t="s">
        <v>10</v>
      </c>
    </row>
    <row r="16" spans="1:2" ht="63" x14ac:dyDescent="0.5">
      <c r="A16" s="3" t="s">
        <v>5</v>
      </c>
      <c r="B16" s="2" t="s">
        <v>11</v>
      </c>
    </row>
    <row r="17" spans="1:2" ht="47.25" x14ac:dyDescent="0.5">
      <c r="A17" s="3" t="s">
        <v>5</v>
      </c>
      <c r="B17" s="1" t="s">
        <v>12</v>
      </c>
    </row>
    <row r="18" spans="1:2" ht="78.75" x14ac:dyDescent="0.5">
      <c r="A18" s="3" t="s">
        <v>5</v>
      </c>
      <c r="B18" s="1" t="s">
        <v>13</v>
      </c>
    </row>
    <row r="19" spans="1:2" x14ac:dyDescent="0.5">
      <c r="A19" s="3" t="s">
        <v>5</v>
      </c>
      <c r="B19" s="1" t="s">
        <v>14</v>
      </c>
    </row>
    <row r="20" spans="1:2" ht="47.25" x14ac:dyDescent="0.5">
      <c r="A20" s="3" t="s">
        <v>5</v>
      </c>
      <c r="B20" s="1" t="s">
        <v>15</v>
      </c>
    </row>
  </sheetData>
  <sheetProtection selectLockedCells="1"/>
  <mergeCells count="10">
    <mergeCell ref="A7:B7"/>
    <mergeCell ref="A8:B8"/>
    <mergeCell ref="A9:B9"/>
    <mergeCell ref="A10:B10"/>
    <mergeCell ref="A1:B1"/>
    <mergeCell ref="A2:B2"/>
    <mergeCell ref="A3:B3"/>
    <mergeCell ref="A4:B4"/>
    <mergeCell ref="A5:B5"/>
    <mergeCell ref="A6:B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F5D0D-BCBE-4652-BB39-43F3F9E346E1}">
  <sheetPr>
    <pageSetUpPr fitToPage="1"/>
  </sheetPr>
  <dimension ref="A1:G25"/>
  <sheetViews>
    <sheetView showGridLines="0" tabSelected="1" workbookViewId="0">
      <selection activeCell="B20" sqref="B20"/>
    </sheetView>
  </sheetViews>
  <sheetFormatPr baseColWidth="10" defaultColWidth="11" defaultRowHeight="15.75" x14ac:dyDescent="0.5"/>
  <cols>
    <col min="1" max="1" width="61.5" bestFit="1" customWidth="1"/>
    <col min="2" max="2" width="12.625" style="4" customWidth="1"/>
    <col min="3" max="4" width="12.625" style="5" customWidth="1"/>
    <col min="5" max="5" width="20.625" style="5" customWidth="1"/>
  </cols>
  <sheetData>
    <row r="1" spans="1:7" ht="18" x14ac:dyDescent="0.55000000000000004">
      <c r="A1" s="26" t="str">
        <f>"Kostenblatt Los 2: " &amp; Bieter</f>
        <v>Kostenblatt Los 2: [Bietername]</v>
      </c>
      <c r="B1" s="26"/>
      <c r="C1" s="26"/>
      <c r="D1" s="26"/>
      <c r="E1" s="26"/>
    </row>
    <row r="3" spans="1:7" ht="31.5" x14ac:dyDescent="0.5">
      <c r="A3" s="10" t="s">
        <v>16</v>
      </c>
      <c r="B3" s="11" t="s">
        <v>17</v>
      </c>
      <c r="C3" s="11" t="s">
        <v>35</v>
      </c>
      <c r="D3" s="11" t="s">
        <v>36</v>
      </c>
      <c r="E3" s="11" t="s">
        <v>18</v>
      </c>
    </row>
    <row r="4" spans="1:7" x14ac:dyDescent="0.5">
      <c r="A4" s="6" t="s">
        <v>19</v>
      </c>
      <c r="B4" s="8"/>
      <c r="C4" s="7"/>
      <c r="D4" s="7"/>
      <c r="E4" s="22"/>
    </row>
    <row r="5" spans="1:7" x14ac:dyDescent="0.5">
      <c r="A5" s="15" t="s">
        <v>20</v>
      </c>
      <c r="B5" s="16">
        <v>250</v>
      </c>
      <c r="C5" s="17">
        <v>50</v>
      </c>
      <c r="D5" s="17">
        <v>100</v>
      </c>
      <c r="E5" s="21">
        <f>B5/3*(2*C5+D5)</f>
        <v>16666.666666666664</v>
      </c>
      <c r="G5" s="24"/>
    </row>
    <row r="6" spans="1:7" x14ac:dyDescent="0.5">
      <c r="A6" s="15" t="s">
        <v>21</v>
      </c>
      <c r="B6" s="16">
        <v>750</v>
      </c>
      <c r="C6" s="17"/>
      <c r="D6" s="17"/>
      <c r="E6" s="21">
        <f t="shared" ref="E6:E13" si="0">B6/3*(2*C6+D6)</f>
        <v>0</v>
      </c>
    </row>
    <row r="7" spans="1:7" x14ac:dyDescent="0.5">
      <c r="A7" s="18" t="s">
        <v>22</v>
      </c>
      <c r="B7" s="19">
        <v>550</v>
      </c>
      <c r="C7" s="20"/>
      <c r="D7" s="20"/>
      <c r="E7" s="21">
        <f t="shared" si="0"/>
        <v>0</v>
      </c>
    </row>
    <row r="8" spans="1:7" x14ac:dyDescent="0.5">
      <c r="A8" s="6" t="s">
        <v>23</v>
      </c>
      <c r="B8" s="8"/>
      <c r="C8" s="7"/>
      <c r="D8" s="7"/>
      <c r="E8" s="21"/>
    </row>
    <row r="9" spans="1:7" x14ac:dyDescent="0.5">
      <c r="A9" s="15" t="s">
        <v>24</v>
      </c>
      <c r="B9" s="16">
        <v>200</v>
      </c>
      <c r="C9" s="17"/>
      <c r="D9" s="17"/>
      <c r="E9" s="21">
        <f t="shared" si="0"/>
        <v>0</v>
      </c>
    </row>
    <row r="10" spans="1:7" x14ac:dyDescent="0.5">
      <c r="A10" s="15" t="s">
        <v>25</v>
      </c>
      <c r="B10" s="16">
        <v>250</v>
      </c>
      <c r="C10" s="17"/>
      <c r="D10" s="17"/>
      <c r="E10" s="21">
        <f t="shared" si="0"/>
        <v>0</v>
      </c>
    </row>
    <row r="11" spans="1:7" x14ac:dyDescent="0.5">
      <c r="A11" s="6" t="s">
        <v>26</v>
      </c>
      <c r="B11" s="8"/>
      <c r="C11" s="7"/>
      <c r="D11" s="7"/>
      <c r="E11" s="21"/>
    </row>
    <row r="12" spans="1:7" x14ac:dyDescent="0.5">
      <c r="A12" s="15" t="s">
        <v>27</v>
      </c>
      <c r="B12" s="16">
        <v>500</v>
      </c>
      <c r="C12" s="17"/>
      <c r="D12" s="17"/>
      <c r="E12" s="21">
        <f t="shared" si="0"/>
        <v>0</v>
      </c>
    </row>
    <row r="13" spans="1:7" x14ac:dyDescent="0.5">
      <c r="A13" s="15" t="s">
        <v>28</v>
      </c>
      <c r="B13" s="16">
        <v>500</v>
      </c>
      <c r="C13" s="17"/>
      <c r="D13" s="17"/>
      <c r="E13" s="21">
        <f t="shared" si="0"/>
        <v>0</v>
      </c>
    </row>
    <row r="14" spans="1:7" x14ac:dyDescent="0.5">
      <c r="A14" s="6" t="s">
        <v>37</v>
      </c>
      <c r="B14" s="8"/>
      <c r="C14" s="7"/>
      <c r="D14" s="7"/>
      <c r="E14" s="25"/>
    </row>
    <row r="15" spans="1:7" x14ac:dyDescent="0.5">
      <c r="A15" s="15" t="s">
        <v>38</v>
      </c>
      <c r="B15" s="16">
        <v>50</v>
      </c>
      <c r="C15" s="17"/>
      <c r="D15" s="17"/>
      <c r="E15" s="21">
        <f>B15/3*(2*C15+D15)</f>
        <v>0</v>
      </c>
      <c r="G15" s="24"/>
    </row>
    <row r="16" spans="1:7" x14ac:dyDescent="0.5">
      <c r="A16" s="6" t="s">
        <v>39</v>
      </c>
      <c r="B16" s="8"/>
      <c r="C16" s="7"/>
      <c r="D16" s="7"/>
      <c r="E16" s="21"/>
    </row>
    <row r="17" spans="1:5" x14ac:dyDescent="0.5">
      <c r="A17" s="15" t="s">
        <v>40</v>
      </c>
      <c r="B17" s="16">
        <v>20</v>
      </c>
      <c r="C17" s="17"/>
      <c r="D17" s="17"/>
      <c r="E17" s="21">
        <f t="shared" ref="E17" si="1">B17/3*(2*C17+D17)</f>
        <v>0</v>
      </c>
    </row>
    <row r="18" spans="1:5" x14ac:dyDescent="0.5">
      <c r="A18" s="6" t="s">
        <v>41</v>
      </c>
      <c r="B18" s="8"/>
      <c r="C18" s="7"/>
      <c r="D18" s="7"/>
      <c r="E18" s="21"/>
    </row>
    <row r="19" spans="1:5" x14ac:dyDescent="0.5">
      <c r="A19" s="15" t="s">
        <v>42</v>
      </c>
      <c r="B19" s="16">
        <v>50</v>
      </c>
      <c r="C19" s="17"/>
      <c r="D19" s="17"/>
      <c r="E19" s="21">
        <f t="shared" ref="E19" si="2">B19/3*(2*C19+D19)</f>
        <v>0</v>
      </c>
    </row>
    <row r="20" spans="1:5" ht="31.5" x14ac:dyDescent="0.5">
      <c r="A20" s="10" t="s">
        <v>29</v>
      </c>
      <c r="B20" s="11" t="s">
        <v>30</v>
      </c>
      <c r="C20" s="11" t="s">
        <v>31</v>
      </c>
      <c r="D20" s="11" t="s">
        <v>31</v>
      </c>
      <c r="E20" s="11" t="s">
        <v>18</v>
      </c>
    </row>
    <row r="21" spans="1:5" x14ac:dyDescent="0.5">
      <c r="B21" s="12">
        <v>100</v>
      </c>
      <c r="C21" s="9"/>
      <c r="D21" s="9"/>
      <c r="E21" s="21">
        <f>B21*C21</f>
        <v>0</v>
      </c>
    </row>
    <row r="22" spans="1:5" ht="18" x14ac:dyDescent="0.5">
      <c r="A22" s="13" t="s">
        <v>32</v>
      </c>
      <c r="B22" s="14"/>
      <c r="C22" s="14"/>
      <c r="D22" s="14"/>
      <c r="E22" s="23">
        <f>SUM(E4:E21)</f>
        <v>16666.666666666664</v>
      </c>
    </row>
    <row r="24" spans="1:5" ht="60" customHeight="1" x14ac:dyDescent="0.5">
      <c r="A24" s="29"/>
      <c r="B24" s="30"/>
      <c r="C24" s="29"/>
      <c r="D24" s="31"/>
      <c r="E24" s="32"/>
    </row>
    <row r="25" spans="1:5" x14ac:dyDescent="0.5">
      <c r="A25" s="27" t="s">
        <v>33</v>
      </c>
      <c r="B25" s="28"/>
      <c r="C25" s="33" t="s">
        <v>34</v>
      </c>
      <c r="D25" s="34"/>
      <c r="E25" s="35"/>
    </row>
  </sheetData>
  <sheetProtection selectLockedCells="1"/>
  <mergeCells count="5">
    <mergeCell ref="A1:E1"/>
    <mergeCell ref="A25:B25"/>
    <mergeCell ref="A24:B24"/>
    <mergeCell ref="C24:E24"/>
    <mergeCell ref="C25:E25"/>
  </mergeCells>
  <conditionalFormatting sqref="C4:D19">
    <cfRule type="expression" dxfId="1" priority="2">
      <formula>FalscherPreis</formula>
    </cfRule>
  </conditionalFormatting>
  <conditionalFormatting sqref="C21:D21">
    <cfRule type="expression" dxfId="0" priority="1">
      <formula>FalscherPreis</formula>
    </cfRule>
  </conditionalFormatting>
  <pageMargins left="0.19685039370078741" right="0.19685039370078741" top="0.78740157480314965" bottom="0.78740157480314965" header="0.31496062992125984" footer="0.31496062992125984"/>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dlc_DocIdPersistId xmlns="21c74058-d01a-4f60-aa01-8ec280a14d6f" xsi:nil="true"/>
    <TaxCatchAll xmlns="03d809e6-2801-4c6b-af24-6b3d9fee5d2e" xsi:nil="true"/>
    <_dlc_DocIdUrl xmlns="21c74058-d01a-4f60-aa01-8ec280a14d6f">
      <Url xsi:nil="true"/>
      <Description xsi:nil="true"/>
    </_dlc_DocIdUrl>
    <_dlc_DocId xmlns="21c74058-d01a-4f60-aa01-8ec280a14d6f" xsi:nil="true"/>
    <_ip_UnifiedCompliancePolicyProperties xmlns="http://schemas.microsoft.com/sharepoint/v3" xsi:nil="true"/>
    <lcf76f155ced4ddcb4097134ff3c332f xmlns="21c74058-d01a-4f60-aa01-8ec280a14d6f">
      <Terms xmlns="http://schemas.microsoft.com/office/infopath/2007/PartnerControls"/>
    </lcf76f155ced4ddcb4097134ff3c332f>
    <Jahr xmlns="21c74058-d01a-4f60-aa01-8ec280a14d6f" xsi:nil="true"/>
    <Status xmlns="21c74058-d01a-4f60-aa01-8ec280a14d6f" xsi:nil="true"/>
    <Kommentar xmlns="21c74058-d01a-4f60-aa01-8ec280a14d6f" xsi:nil="true"/>
    <RFA xmlns="21c74058-d01a-4f60-aa01-8ec280a14d6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59DF6E078817749B6303C67B1247654" ma:contentTypeVersion="27" ma:contentTypeDescription="Ein neues Dokument erstellen." ma:contentTypeScope="" ma:versionID="7fe72cef433fdd56e378d1b7282635cb">
  <xsd:schema xmlns:xsd="http://www.w3.org/2001/XMLSchema" xmlns:xs="http://www.w3.org/2001/XMLSchema" xmlns:p="http://schemas.microsoft.com/office/2006/metadata/properties" xmlns:ns1="http://schemas.microsoft.com/sharepoint/v3" xmlns:ns2="21c74058-d01a-4f60-aa01-8ec280a14d6f" xmlns:ns3="03d809e6-2801-4c6b-af24-6b3d9fee5d2e" targetNamespace="http://schemas.microsoft.com/office/2006/metadata/properties" ma:root="true" ma:fieldsID="d3d4bea7d0f033c822a8740f0517f8eb" ns1:_="" ns2:_="" ns3:_="">
    <xsd:import namespace="http://schemas.microsoft.com/sharepoint/v3"/>
    <xsd:import namespace="21c74058-d01a-4f60-aa01-8ec280a14d6f"/>
    <xsd:import namespace="03d809e6-2801-4c6b-af24-6b3d9fee5d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1:_ip_UnifiedCompliancePolicyProperties" minOccurs="0"/>
                <xsd:element ref="ns1:_ip_UnifiedCompliancePolicyUIAction" minOccurs="0"/>
                <xsd:element ref="ns2:MediaServiceLocation" minOccurs="0"/>
                <xsd:element ref="ns2:MediaLengthInSeconds" minOccurs="0"/>
                <xsd:element ref="ns2:_dlc_DocId" minOccurs="0"/>
                <xsd:element ref="ns2:_dlc_DocIdUrl" minOccurs="0"/>
                <xsd:element ref="ns2:_dlc_DocIdPersistId" minOccurs="0"/>
                <xsd:element ref="ns2:Status" minOccurs="0"/>
                <xsd:element ref="ns2:Kommentar" minOccurs="0"/>
                <xsd:element ref="ns2:RFA" minOccurs="0"/>
                <xsd:element ref="ns2:Jah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igenschaften der einheitlichen Compliancerichtlinie" ma:hidden="true" ma:internalName="_ip_UnifiedCompliancePolicyProperties">
      <xsd:simpleType>
        <xsd:restriction base="dms:Note"/>
      </xsd:simpleType>
    </xsd:element>
    <xsd:element name="_ip_UnifiedCompliancePolicyUIAction" ma:index="2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c74058-d01a-4f60-aa01-8ec280a14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c90c7674-b305-4fed-a430-35a6d6caf25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_dlc_DocId" ma:index="25" nillable="true" ma:displayName="Wert der Dokument-ID" ma:description="Der Wert der diesem Element zugewiesenen Dokument-ID." ma:internalName="_dlc_DocId" ma:readOnly="false">
      <xsd:simpleType>
        <xsd:restriction base="dms:Text"/>
      </xsd:simpleType>
    </xsd:element>
    <xsd:element name="_dlc_DocIdUrl" ma:index="26" nillable="true" ma:displayName="Dokument-ID" ma:description="Permanenter Hyperlink zu diesem Dokument."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Beständige ID" ma:description="ID beim Hinzufügen beibehalten." ma:hidden="true" ma:internalName="_dlc_DocIdPersistId" ma:readOnly="false">
      <xsd:simpleType>
        <xsd:restriction base="dms:Boolean"/>
      </xsd:simpleType>
    </xsd:element>
    <xsd:element name="Status" ma:index="28" nillable="true" ma:displayName="Status" ma:list="{16196e02-b92f-4f29-a15f-2f314b5da76b}" ma:internalName="Status" ma:readOnly="false" ma:showField="Angebotsstatus">
      <xsd:simpleType>
        <xsd:restriction base="dms:Lookup"/>
      </xsd:simpleType>
    </xsd:element>
    <xsd:element name="Kommentar" ma:index="29" nillable="true" ma:displayName="Kommentar" ma:internalName="Kommentar" ma:readOnly="false">
      <xsd:simpleType>
        <xsd:restriction base="dms:Note">
          <xsd:maxLength value="255"/>
        </xsd:restriction>
      </xsd:simpleType>
    </xsd:element>
    <xsd:element name="RFA" ma:index="30" nillable="true" ma:displayName="RFA" ma:list="{16196e02-b92f-4f29-a15f-2f314b5da76b}" ma:internalName="RFA" ma:readOnly="false" ma:showField="RFA">
      <xsd:simpleType>
        <xsd:restriction base="dms:Lookup"/>
      </xsd:simpleType>
    </xsd:element>
    <xsd:element name="Jahr" ma:index="31" nillable="true" ma:displayName="Jahr" ma:list="{16196e02-b92f-4f29-a15f-2f314b5da76b}" ma:internalName="Jahr" ma:readOnly="false" ma:showField="Jah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3d809e6-2801-4c6b-af24-6b3d9fee5d2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6770609-06f2-4a1e-8355-dedcb64f2079}" ma:internalName="TaxCatchAll" ma:showField="CatchAllData" ma:web="03d809e6-2801-4c6b-af24-6b3d9fee5d2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B48CD7-F557-4644-B35F-B1FF35BC7561}">
  <ds:schemaRefs>
    <ds:schemaRef ds:uri="http://schemas.microsoft.com/sharepoint/v3/contenttype/forms"/>
  </ds:schemaRefs>
</ds:datastoreItem>
</file>

<file path=customXml/itemProps2.xml><?xml version="1.0" encoding="utf-8"?>
<ds:datastoreItem xmlns:ds="http://schemas.openxmlformats.org/officeDocument/2006/customXml" ds:itemID="{8E00D11E-3E31-46F4-BDEE-8AE7381C9142}">
  <ds:schemaRefs>
    <ds:schemaRef ds:uri="http://schemas.microsoft.com/office/2006/metadata/properties"/>
    <ds:schemaRef ds:uri="http://schemas.microsoft.com/office/infopath/2007/PartnerControls"/>
    <ds:schemaRef ds:uri="http://schemas.microsoft.com/sharepoint/v3"/>
    <ds:schemaRef ds:uri="21c74058-d01a-4f60-aa01-8ec280a14d6f"/>
    <ds:schemaRef ds:uri="03d809e6-2801-4c6b-af24-6b3d9fee5d2e"/>
  </ds:schemaRefs>
</ds:datastoreItem>
</file>

<file path=customXml/itemProps3.xml><?xml version="1.0" encoding="utf-8"?>
<ds:datastoreItem xmlns:ds="http://schemas.openxmlformats.org/officeDocument/2006/customXml" ds:itemID="{C2CEED2F-9D91-4313-B2A8-966A4D74B7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1c74058-d01a-4f60-aa01-8ec280a14d6f"/>
    <ds:schemaRef ds:uri="03d809e6-2801-4c6b-af24-6b3d9fee5d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Titelblatt</vt:lpstr>
      <vt:lpstr>Kostenblatt Los 2</vt:lpstr>
      <vt:lpstr>Bieter</vt:lpstr>
    </vt:vector>
  </TitlesOfParts>
  <Manager/>
  <Company>RBB Rundfunk Berlin Brandenburg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Markus Schwarz</dc:creator>
  <cp:keywords/>
  <dc:description/>
  <cp:lastModifiedBy>Dratsdrummer, Dorit</cp:lastModifiedBy>
  <cp:revision/>
  <dcterms:created xsi:type="dcterms:W3CDTF">2023-07-17T08:29:45Z</dcterms:created>
  <dcterms:modified xsi:type="dcterms:W3CDTF">2026-08-20T06:06:49Z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2023-07-17T17:44:59Z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e14156f9-b6dc-4a45-9239-d8e38d93c65d</vt:lpwstr>
  </property>
  <property fmtid="{D5CDD505-2E9C-101B-9397-08002B2CF9AE}" pid="8" name="MSIP_Label_c7780d5d-b4d3-46be-8ba9-6427a4046f65_ContentBits">
    <vt:lpwstr>0</vt:lpwstr>
  </property>
  <property fmtid="{D5CDD505-2E9C-101B-9397-08002B2CF9AE}" pid="9" name="ContentTypeId">
    <vt:lpwstr>0x010100859DF6E078817749B6303C67B1247654</vt:lpwstr>
  </property>
</Properties>
</file>